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en_skoroszyt" defaultThemeVersion="124226"/>
  <xr:revisionPtr revIDLastSave="0" documentId="13_ncr:1_{7BB2FAAD-9710-4760-A59A-976139A7118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ały wykaz IDAMW" sheetId="1" r:id="rId1"/>
    <sheet name="Arkusz1" sheetId="2" r:id="rId2"/>
  </sheets>
  <definedNames>
    <definedName name="_xlnm._FilterDatabase" localSheetId="0" hidden="1">'Cały wykaz IDAMW'!$A$2:$I$76</definedName>
    <definedName name="_xlnm.Print_Area" localSheetId="0">'Cały wykaz IDAMW'!$A$1:$I$92</definedName>
    <definedName name="_xlnm.Print_Titles" localSheetId="0">'Cały wykaz IDAMW'!$2:$2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E76" i="1" l="1"/>
  <c r="E56" i="1"/>
  <c r="E61" i="1" l="1"/>
  <c r="E29" i="1"/>
  <c r="E73" i="1"/>
  <c r="E63" i="1" l="1"/>
</calcChain>
</file>

<file path=xl/sharedStrings.xml><?xml version="1.0" encoding="utf-8"?>
<sst xmlns="http://schemas.openxmlformats.org/spreadsheetml/2006/main" count="402" uniqueCount="175">
  <si>
    <t>Lp.</t>
  </si>
  <si>
    <t>Ilość [kg]</t>
  </si>
  <si>
    <t>Kod odpadu</t>
  </si>
  <si>
    <t>12 WOG Toruń</t>
  </si>
  <si>
    <t xml:space="preserve">Razem : </t>
  </si>
  <si>
    <t>Nr poz. przet.</t>
  </si>
  <si>
    <t>Nazwa odpadów</t>
  </si>
  <si>
    <t>Opis odpadów</t>
  </si>
  <si>
    <t>Nazwa jednostki organizacyjnej</t>
  </si>
  <si>
    <t>Adres</t>
  </si>
  <si>
    <t>Dane do kontaktu</t>
  </si>
  <si>
    <t>ul. Okólna 37
87-100 Toruń</t>
  </si>
  <si>
    <t>32 BLT Łask</t>
  </si>
  <si>
    <t>Gucin 58a
98-113 Buczek</t>
  </si>
  <si>
    <t>Złom żelaza i stali</t>
  </si>
  <si>
    <t>17 04 05</t>
  </si>
  <si>
    <t xml:space="preserve">Elementy usunięte ze zużytych urządzeń elektrycznych i elektronicznych inne niż wymienione w 16 02 15 </t>
  </si>
  <si>
    <t>16 02 16</t>
  </si>
  <si>
    <t xml:space="preserve">Zużyte urządzenia elektryczne i elektroniczne inne niż wymienione w 16 02 09 do 16 02 13 </t>
  </si>
  <si>
    <t>16 02 14</t>
  </si>
  <si>
    <t>13 WOG Grudziądz</t>
  </si>
  <si>
    <t>Przepracowane inne oleje silnikowe, przekładniowe, smarowe</t>
  </si>
  <si>
    <t>przepracowane oleje</t>
  </si>
  <si>
    <t>13 02 08*</t>
  </si>
  <si>
    <t>przepracowane płyny</t>
  </si>
  <si>
    <t>Przepracowane płyny zapobiegające zamarzaniu zawierające substancje niebezpieczne</t>
  </si>
  <si>
    <t>16 01 14*</t>
  </si>
  <si>
    <t>Przepracowane inne oleje hydrauliczne</t>
  </si>
  <si>
    <t>13 01 13*</t>
  </si>
  <si>
    <t>16 01 17</t>
  </si>
  <si>
    <t>Złom metali żelaznych</t>
  </si>
  <si>
    <t>Złom mieszaniny metali</t>
  </si>
  <si>
    <t>17 04 07</t>
  </si>
  <si>
    <t>D1BLog Bydgoszcz</t>
  </si>
  <si>
    <t>17 04 11</t>
  </si>
  <si>
    <t>złom z demontażu pojazdów</t>
  </si>
  <si>
    <t>16 01 03</t>
  </si>
  <si>
    <t>Zużyte opony</t>
  </si>
  <si>
    <t>m. Kruszyn k. Bydgoszczy</t>
  </si>
  <si>
    <t>RZI Bydgoszcz</t>
  </si>
  <si>
    <t>ul. Fabryczna 16
85-915 Bydgoszcz</t>
  </si>
  <si>
    <t>Trociny, wióry, ścinki, drewno, płyta wiórowa i fornir inne niż wymienione w 03 01 04.</t>
  </si>
  <si>
    <t>resztki płyt wiórowych, wióry, trociny</t>
  </si>
  <si>
    <t>03 01 05</t>
  </si>
  <si>
    <t>nienadające się do bieżnikowania i dalszego użytkowania opony pochodzące z samochodów ciężarowych i osobowych</t>
  </si>
  <si>
    <t>ul. Powstańców Warszawy 2
85-915 Bydgoszcz</t>
  </si>
  <si>
    <t>Skład Dolaszewo</t>
  </si>
  <si>
    <t>Dolaszewo 70
64-980 Dolaszewo</t>
  </si>
  <si>
    <t>elementy z bezpieczników przeciwogniowych, wagi</t>
  </si>
  <si>
    <t>Skład Maksymilianowo</t>
  </si>
  <si>
    <t>m. Bożenkowo
86-031 Osielsko</t>
  </si>
  <si>
    <t>13 07 03*</t>
  </si>
  <si>
    <t>zlewki z pobieranych do analizy prób paliwa lotniczego F-34</t>
  </si>
  <si>
    <t>Inne paliwa</t>
  </si>
  <si>
    <t>RWT Grudziądz</t>
  </si>
  <si>
    <t>złom z napraw i obsługi sprzętu wojskowego</t>
  </si>
  <si>
    <t>ul. Czwartaków 3
86-300 Grudziądz</t>
  </si>
  <si>
    <t>Zużyte baterie i akumulatory ołowiowe</t>
  </si>
  <si>
    <t>16 06 01*</t>
  </si>
  <si>
    <t xml:space="preserve">zużyte baterie ze sprzętu łączności </t>
  </si>
  <si>
    <t>Zużyte inne baterie i akumulatory</t>
  </si>
  <si>
    <t>WTL Toruń</t>
  </si>
  <si>
    <t>16 06 05</t>
  </si>
  <si>
    <t>zużyte akumulatory z pojazdów</t>
  </si>
  <si>
    <t>Zużyte baterie i akumulatory niklowo-kadmowe</t>
  </si>
  <si>
    <t>RWT Bydgoszcz</t>
  </si>
  <si>
    <t>ul. Zaświat 2
85-915 Bydgoszcz</t>
  </si>
  <si>
    <t>16 06 02*</t>
  </si>
  <si>
    <t>zużyte baterie litowo-chlorkowo-tionylowe</t>
  </si>
  <si>
    <t>zużyte elementy z urządzeń radiotechnicznych i elektronicznych</t>
  </si>
  <si>
    <t>12 01 21</t>
  </si>
  <si>
    <t>Zużyte materiały szlifierskie</t>
  </si>
  <si>
    <t>zużyte kable instalacyjne, przewody elektryczne, telefoniczne, kable RTV</t>
  </si>
  <si>
    <t>złom ze sprzętu łączności, plomby z drutem</t>
  </si>
  <si>
    <t>zużyte tarcze szlifierskie, śrut</t>
  </si>
  <si>
    <t>uszkodzone pręty, rurki, kształtowniki, resztki blach</t>
  </si>
  <si>
    <t>16 01 18</t>
  </si>
  <si>
    <t>Złom metali nieżelaznych</t>
  </si>
  <si>
    <t>złom z napraw i obsługi sprzętu wojskowego, elementy konstrukcyjne</t>
  </si>
  <si>
    <t>złom z napraw sprzętu wojskowego, zużyte zawory, klamki, oprawki</t>
  </si>
  <si>
    <t>14 WOG Poznań</t>
  </si>
  <si>
    <t>obróbki blacharskie, druty, wybrakowane szafki metalowe</t>
  </si>
  <si>
    <t>ul. Topolowa 11
64-930 Dolaszewo</t>
  </si>
  <si>
    <t>RCI Bydgoszcz</t>
  </si>
  <si>
    <t>złom z demontażu relacji kablowych (szafy, skrzynki)</t>
  </si>
  <si>
    <t>kable z demontażu relacji kablowych (kable telekomunikacyjne i instalacyjne)</t>
  </si>
  <si>
    <t>zużyte urządzenia z demontażu centrali i szaf ktsa</t>
  </si>
  <si>
    <t>zużyte akumulatory ołowiowe do podnośników urządzeń figur bojowych</t>
  </si>
  <si>
    <t>ul. Okólna 35
87-100 Toruń</t>
  </si>
  <si>
    <t>Inne niewymienione elementy</t>
  </si>
  <si>
    <t>16 01 22</t>
  </si>
  <si>
    <t>m. Latkowo k. Inowrocławia</t>
  </si>
  <si>
    <t>zużyte szczotki z oczyszczarek lotniskowych</t>
  </si>
  <si>
    <t>ul. Szubińska 32
85-915 Bydgoszcz</t>
  </si>
  <si>
    <t>zużyte komputery bez dysków, urządzenia wielofunkcyjne, drukarki, telefony</t>
  </si>
  <si>
    <t>zużyte ekspresy, czajniki, kuchenki mikrofalowe, pralki</t>
  </si>
  <si>
    <t>zużyte akumulatory samochodowe</t>
  </si>
  <si>
    <t>PWL Bydgoszcz</t>
  </si>
  <si>
    <t>ul. Szubińska 105
85-915 Bydgoszcz</t>
  </si>
  <si>
    <t>zużyte elektronarzędzia, lampy</t>
  </si>
  <si>
    <t>wybrakowane regały i narzędzia metalowe</t>
  </si>
  <si>
    <t>17 04 02</t>
  </si>
  <si>
    <t>Złom aluminiowy</t>
  </si>
  <si>
    <t>końcówki węży strażackich</t>
  </si>
  <si>
    <t>ul. 9 Maja 95
98-100 Łask</t>
  </si>
  <si>
    <t>nienadające się do bieżnikowania i dalszego użytkowania opony pochodzące z oczyszczarek lotniskowych, od pojazdów ciężarowych i wózków od sprzętu lotniczego</t>
  </si>
  <si>
    <t>zużyta myjka ciśnieniowa</t>
  </si>
  <si>
    <t>rury, konstrukcje stalowe, szafki, zużyte łopaty</t>
  </si>
  <si>
    <t>293,00 kg - Gucin 58a, 98-100 Buczek
791,55 kg - ul. 9 Maja 95, 98-100 Łask</t>
  </si>
  <si>
    <t>zużyte części z demontażu pojazdów</t>
  </si>
  <si>
    <t>zużyta pralka i żelazko</t>
  </si>
  <si>
    <t>przełącznik, bity, butle stalowe, wkrętaki, wiertła, imadło, śruby, nakrętki</t>
  </si>
  <si>
    <t>31 WOG Zgierz</t>
  </si>
  <si>
    <t>części regałów, sprzęt lotniskowo-hangarowy np. podstawki, drabinki</t>
  </si>
  <si>
    <t>Przepracowane płyny zapobiegające zamarzaniu</t>
  </si>
  <si>
    <t>16 01 15</t>
  </si>
  <si>
    <t>GZ Leźnica Wielka, Skład MPS
95-043 Leźnica Wielka</t>
  </si>
  <si>
    <t>GZ Leźnica Wielka
95-043 Leźnica Wielka</t>
  </si>
  <si>
    <t>stalowe elementy konstrukcji mebli</t>
  </si>
  <si>
    <t>SOI Leźnica Wielka
95-043 Leźnica Wielka</t>
  </si>
  <si>
    <t>zużyte lampy, grzejniki, wentylatory</t>
  </si>
  <si>
    <t>SOI Łódź
ul. Pryncypalna 94
93-393 Łódź</t>
  </si>
  <si>
    <t>konstrukcje mebli, szafy stalowe</t>
  </si>
  <si>
    <t>elementy aluminiowe tablic inforacyjnych, karabińczyki aluminiowe</t>
  </si>
  <si>
    <t>GZ Łódź
ul. Pryncypalna 94
93-393 Łódź</t>
  </si>
  <si>
    <t>części metalowe z wybrakowania sprzętu kwaterunkowego, kraty, rury</t>
  </si>
  <si>
    <t>SOI Zgierz
ul. Konstantynowska 85
95-100 Zgierz</t>
  </si>
  <si>
    <t>zużyte akumulatory z szorowarek</t>
  </si>
  <si>
    <t>elementy metalowe wyposażenia siłowni, hal sportowych</t>
  </si>
  <si>
    <t>11 WOG Bydgoszcz</t>
  </si>
  <si>
    <t>13 02 05*</t>
  </si>
  <si>
    <t>13 02 06*</t>
  </si>
  <si>
    <t>Przepracowane syntetyczne oleje silnikowe</t>
  </si>
  <si>
    <t>16 02 13*</t>
  </si>
  <si>
    <t xml:space="preserve">Zużyte urządzenia zawierające niebezpieczne elementy inne niż wymienione w 16 02 09 do 16 02 12 </t>
  </si>
  <si>
    <t>ul. Gdańska 147
85-915 Bydgoszcz</t>
  </si>
  <si>
    <t>zużyte baterie ups</t>
  </si>
  <si>
    <t>406,00 kg - ul. Dwernickiego 1, 85-915 Bydgoszcz
94,00 kg - ul. Gdańska 147, 85-915 Bydgoszcz</t>
  </si>
  <si>
    <t>ul. Dąbrówki
86-300 Grudziądz</t>
  </si>
  <si>
    <t>elementy z demontażu pojazdów, stojaki, stelaże</t>
  </si>
  <si>
    <t>3 957,70 kg - ul. Dąbrówki, 86-300 Grudziądz;
33,10 kg - ul. Czwartaków 1, 87-300 Brodnica;
13,00 kg - m. Grubno, gm. Chełmno;
2 432,00 kg - ul. Czwartaków 3, 86-300 Grudziądz; 76,00 kg - ul. Hallera, 86-300 Grudziądz</t>
  </si>
  <si>
    <t>wybrakowane elementy ze sprzętu sportowego</t>
  </si>
  <si>
    <t>zużyte komputery bez dysków, monitory, drukarki, niszczarki</t>
  </si>
  <si>
    <t>zużyte kuchenki mikrofalowe, klimatyzatory</t>
  </si>
  <si>
    <t>111,00 kg - m. Kruszyn k. Bydgoszczy
71,50 kg - ul. Powstańców Warszawy 2, 
85-915 Bydgoszcz</t>
  </si>
  <si>
    <t>nienadające się do bieżnikowania i dalszego użytkowania opony lotnicze</t>
  </si>
  <si>
    <t>WWSM Kutno</t>
  </si>
  <si>
    <t>ul. Bohaterów Walk n. Bzurą 1
99-300 Kutno</t>
  </si>
  <si>
    <t>Przepracowane mineralne oleje silnikowe</t>
  </si>
  <si>
    <t>800,00 kg - ul. Okólna 35, 87-100 Toruń
900,00 kg - ul. Popiołowa, 87-100 Toruń</t>
  </si>
  <si>
    <t>Wykaz miejsc i adresów, w których znajdują się sprzedawane na przetargu nr 3/OB-DG/2026 rzeczy ruchome niekoncesjonowane stanowiące odpady</t>
  </si>
  <si>
    <t>Kable inne niż wymienione w 17 04 10</t>
  </si>
  <si>
    <t>elementy wysokościomierza</t>
  </si>
  <si>
    <t>261 433 250
261 433 682</t>
  </si>
  <si>
    <t xml:space="preserve">
261 417 508
261 417 468</t>
  </si>
  <si>
    <t>261 414 726
887 700 508</t>
  </si>
  <si>
    <t>261 168 728</t>
  </si>
  <si>
    <t>261 554 469</t>
  </si>
  <si>
    <t>261 417 468</t>
  </si>
  <si>
    <t>889 585 059</t>
  </si>
  <si>
    <t>261 483 192</t>
  </si>
  <si>
    <t>261 414 649
261 414 154</t>
  </si>
  <si>
    <t>261 473 348</t>
  </si>
  <si>
    <t>261 555 399</t>
  </si>
  <si>
    <t>261 554 224</t>
  </si>
  <si>
    <t>885 210 434
261 417 468</t>
  </si>
  <si>
    <t>261 555 954 (1 212,00 kg)
261 555 399 (780,00 kg)</t>
  </si>
  <si>
    <t>261 555 954</t>
  </si>
  <si>
    <t>261 555 954
261 554 224</t>
  </si>
  <si>
    <t>261 444 951</t>
  </si>
  <si>
    <t>692 428 034
261 417 468</t>
  </si>
  <si>
    <t xml:space="preserve">
261 444 842</t>
  </si>
  <si>
    <t>261 168 734</t>
  </si>
  <si>
    <t>261 442 244</t>
  </si>
  <si>
    <t>261 555 521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</si>
</sst>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" fillId="0" borderId="0">
      <alignment vertical="center" wrapText="1"/>
    </xf>
    <xf numFmtId="0" fontId="1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10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" fontId="13" fillId="2" borderId="1" xfId="3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horizontal="right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left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4" fontId="12" fillId="3" borderId="1" xfId="3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right" vertical="center" wrapText="1"/>
    </xf>
    <xf numFmtId="4" fontId="12" fillId="3" borderId="2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1" fontId="15" fillId="3" borderId="1" xfId="1" applyNumberFormat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4" fontId="15" fillId="3" borderId="1" xfId="1" applyNumberFormat="1" applyFont="1" applyFill="1" applyBorder="1" applyAlignment="1">
      <alignment horizontal="center" vertical="center" wrapText="1"/>
    </xf>
    <xf numFmtId="0" fontId="15" fillId="3" borderId="1" xfId="2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>
      <alignment horizontal="center" vertical="center" wrapText="1"/>
    </xf>
  </cellXfs>
  <cellStyles count="13">
    <cellStyle name="Normalny" xfId="0" builtinId="0"/>
    <cellStyle name="Normalny 10" xfId="8" xr:uid="{00000000-0005-0000-0000-000001000000}"/>
    <cellStyle name="Normalny 10 2" xfId="4" xr:uid="{00000000-0005-0000-0000-000002000000}"/>
    <cellStyle name="Normalny 10 3" xfId="6" xr:uid="{00000000-0005-0000-0000-000003000000}"/>
    <cellStyle name="Normalny 105" xfId="9" xr:uid="{00000000-0005-0000-0000-000004000000}"/>
    <cellStyle name="Normalny 12" xfId="12" xr:uid="{00000000-0005-0000-0000-000005000000}"/>
    <cellStyle name="Normalny 14 2 2 2 2 2" xfId="7" xr:uid="{00000000-0005-0000-0000-000006000000}"/>
    <cellStyle name="Normalny 16 2" xfId="11" xr:uid="{00000000-0005-0000-0000-000007000000}"/>
    <cellStyle name="Normalny 2" xfId="2" xr:uid="{00000000-0005-0000-0000-000008000000}"/>
    <cellStyle name="Normalny 2 2" xfId="3" xr:uid="{00000000-0005-0000-0000-000009000000}"/>
    <cellStyle name="Normalny 2 8" xfId="5" xr:uid="{00000000-0005-0000-0000-00000A000000}"/>
    <cellStyle name="Normalny 6 5" xfId="10" xr:uid="{00000000-0005-0000-0000-00000B000000}"/>
    <cellStyle name="Normalny_Arkusz1" xfId="1" xr:uid="{00000000-0005-0000-0000-00000C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76"/>
  <sheetViews>
    <sheetView tabSelected="1" view="pageBreakPreview" topLeftCell="A17" zoomScale="90" zoomScaleNormal="110" zoomScaleSheetLayoutView="90" workbookViewId="0">
      <selection activeCell="C71" sqref="C71"/>
    </sheetView>
  </sheetViews>
  <sheetFormatPr defaultColWidth="9.109375" defaultRowHeight="12"/>
  <cols>
    <col min="1" max="1" width="7.5546875" style="1" customWidth="1"/>
    <col min="2" max="2" width="8.88671875" style="1" customWidth="1"/>
    <col min="3" max="3" width="53.33203125" style="19" customWidth="1"/>
    <col min="4" max="4" width="30.88671875" style="19" customWidth="1"/>
    <col min="5" max="5" width="24.6640625" style="20" customWidth="1"/>
    <col min="6" max="6" width="17.33203125" style="18" customWidth="1"/>
    <col min="7" max="7" width="48.21875" style="18" customWidth="1"/>
    <col min="8" max="8" width="36.5546875" style="18" customWidth="1"/>
    <col min="9" max="9" width="15.6640625" style="1" customWidth="1"/>
    <col min="10" max="10" width="12" style="18" customWidth="1"/>
    <col min="11" max="16384" width="9.109375" style="18"/>
  </cols>
  <sheetData>
    <row r="1" spans="1:9" ht="27.75" customHeight="1">
      <c r="A1" s="56" t="s">
        <v>150</v>
      </c>
      <c r="B1" s="56"/>
      <c r="C1" s="56"/>
      <c r="D1" s="56"/>
      <c r="E1" s="56"/>
      <c r="F1" s="56"/>
      <c r="G1" s="56"/>
      <c r="H1" s="56"/>
      <c r="I1" s="3"/>
    </row>
    <row r="2" spans="1:9" ht="40.200000000000003" customHeight="1">
      <c r="A2" s="47" t="s">
        <v>5</v>
      </c>
      <c r="B2" s="48" t="s">
        <v>0</v>
      </c>
      <c r="C2" s="49" t="s">
        <v>6</v>
      </c>
      <c r="D2" s="49" t="s">
        <v>7</v>
      </c>
      <c r="E2" s="50" t="s">
        <v>1</v>
      </c>
      <c r="F2" s="49" t="s">
        <v>8</v>
      </c>
      <c r="G2" s="49" t="s">
        <v>9</v>
      </c>
      <c r="H2" s="51" t="s">
        <v>10</v>
      </c>
      <c r="I2" s="52" t="s">
        <v>2</v>
      </c>
    </row>
    <row r="3" spans="1:9" s="2" customFormat="1" ht="58.2" customHeight="1">
      <c r="A3" s="39">
        <v>208</v>
      </c>
      <c r="B3" s="23">
        <v>1</v>
      </c>
      <c r="C3" s="25" t="s">
        <v>31</v>
      </c>
      <c r="D3" s="11" t="s">
        <v>48</v>
      </c>
      <c r="E3" s="13">
        <v>453</v>
      </c>
      <c r="F3" s="12" t="s">
        <v>46</v>
      </c>
      <c r="G3" s="11" t="s">
        <v>47</v>
      </c>
      <c r="H3" s="57">
        <v>261473306</v>
      </c>
      <c r="I3" s="24" t="s">
        <v>32</v>
      </c>
    </row>
    <row r="4" spans="1:9" s="2" customFormat="1" ht="54" customHeight="1">
      <c r="A4" s="39">
        <v>208</v>
      </c>
      <c r="B4" s="23">
        <v>2</v>
      </c>
      <c r="C4" s="25" t="s">
        <v>30</v>
      </c>
      <c r="D4" s="11" t="s">
        <v>55</v>
      </c>
      <c r="E4" s="13">
        <v>1479</v>
      </c>
      <c r="F4" s="12" t="s">
        <v>54</v>
      </c>
      <c r="G4" s="26" t="s">
        <v>56</v>
      </c>
      <c r="H4" s="57">
        <v>261483024</v>
      </c>
      <c r="I4" s="24" t="s">
        <v>29</v>
      </c>
    </row>
    <row r="5" spans="1:9" s="2" customFormat="1" ht="54" customHeight="1">
      <c r="A5" s="39">
        <v>208</v>
      </c>
      <c r="B5" s="23">
        <v>3</v>
      </c>
      <c r="C5" s="25" t="s">
        <v>151</v>
      </c>
      <c r="D5" s="11" t="s">
        <v>72</v>
      </c>
      <c r="E5" s="13">
        <v>90</v>
      </c>
      <c r="F5" s="12" t="s">
        <v>65</v>
      </c>
      <c r="G5" s="11" t="s">
        <v>66</v>
      </c>
      <c r="H5" s="23" t="s">
        <v>161</v>
      </c>
      <c r="I5" s="24" t="s">
        <v>34</v>
      </c>
    </row>
    <row r="6" spans="1:9" s="2" customFormat="1" ht="60.6" customHeight="1">
      <c r="A6" s="39">
        <v>208</v>
      </c>
      <c r="B6" s="23">
        <v>4</v>
      </c>
      <c r="C6" s="25" t="s">
        <v>30</v>
      </c>
      <c r="D6" s="11" t="s">
        <v>35</v>
      </c>
      <c r="E6" s="10">
        <v>130</v>
      </c>
      <c r="F6" s="12" t="s">
        <v>65</v>
      </c>
      <c r="G6" s="11" t="s">
        <v>66</v>
      </c>
      <c r="H6" s="23" t="s">
        <v>161</v>
      </c>
      <c r="I6" s="24" t="s">
        <v>29</v>
      </c>
    </row>
    <row r="7" spans="1:9" s="2" customFormat="1" ht="60.6" customHeight="1">
      <c r="A7" s="39">
        <v>208</v>
      </c>
      <c r="B7" s="23">
        <v>5</v>
      </c>
      <c r="C7" s="25" t="s">
        <v>31</v>
      </c>
      <c r="D7" s="11" t="s">
        <v>73</v>
      </c>
      <c r="E7" s="10">
        <v>60</v>
      </c>
      <c r="F7" s="12" t="s">
        <v>65</v>
      </c>
      <c r="G7" s="11" t="s">
        <v>66</v>
      </c>
      <c r="H7" s="23" t="s">
        <v>161</v>
      </c>
      <c r="I7" s="24" t="s">
        <v>32</v>
      </c>
    </row>
    <row r="8" spans="1:9" s="2" customFormat="1" ht="60.6" customHeight="1">
      <c r="A8" s="39">
        <v>208</v>
      </c>
      <c r="B8" s="23">
        <v>6</v>
      </c>
      <c r="C8" s="25" t="s">
        <v>71</v>
      </c>
      <c r="D8" s="11" t="s">
        <v>74</v>
      </c>
      <c r="E8" s="10">
        <v>320</v>
      </c>
      <c r="F8" s="12" t="s">
        <v>65</v>
      </c>
      <c r="G8" s="11" t="s">
        <v>66</v>
      </c>
      <c r="H8" s="23" t="s">
        <v>161</v>
      </c>
      <c r="I8" s="24" t="s">
        <v>70</v>
      </c>
    </row>
    <row r="9" spans="1:9" s="2" customFormat="1" ht="60.6" customHeight="1">
      <c r="A9" s="39">
        <v>208</v>
      </c>
      <c r="B9" s="23">
        <v>7</v>
      </c>
      <c r="C9" s="25" t="s">
        <v>14</v>
      </c>
      <c r="D9" s="11" t="s">
        <v>75</v>
      </c>
      <c r="E9" s="10">
        <v>450</v>
      </c>
      <c r="F9" s="12" t="s">
        <v>65</v>
      </c>
      <c r="G9" s="11" t="s">
        <v>66</v>
      </c>
      <c r="H9" s="23" t="s">
        <v>161</v>
      </c>
      <c r="I9" s="24" t="s">
        <v>15</v>
      </c>
    </row>
    <row r="10" spans="1:9" s="2" customFormat="1" ht="60.6" customHeight="1">
      <c r="A10" s="39">
        <v>208</v>
      </c>
      <c r="B10" s="23">
        <v>8</v>
      </c>
      <c r="C10" s="25" t="s">
        <v>30</v>
      </c>
      <c r="D10" s="11" t="s">
        <v>35</v>
      </c>
      <c r="E10" s="10">
        <v>629.80999999999995</v>
      </c>
      <c r="F10" s="12" t="s">
        <v>33</v>
      </c>
      <c r="G10" s="11" t="s">
        <v>45</v>
      </c>
      <c r="H10" s="23" t="s">
        <v>165</v>
      </c>
      <c r="I10" s="24" t="s">
        <v>29</v>
      </c>
    </row>
    <row r="11" spans="1:9" s="2" customFormat="1" ht="60.6" customHeight="1">
      <c r="A11" s="39">
        <v>208</v>
      </c>
      <c r="B11" s="23">
        <v>9</v>
      </c>
      <c r="C11" s="25" t="s">
        <v>14</v>
      </c>
      <c r="D11" s="11" t="s">
        <v>100</v>
      </c>
      <c r="E11" s="10">
        <v>961.1</v>
      </c>
      <c r="F11" s="12" t="s">
        <v>97</v>
      </c>
      <c r="G11" s="11" t="s">
        <v>98</v>
      </c>
      <c r="H11" s="57">
        <v>261411807</v>
      </c>
      <c r="I11" s="24" t="s">
        <v>15</v>
      </c>
    </row>
    <row r="12" spans="1:9" s="2" customFormat="1" ht="60.6" customHeight="1">
      <c r="A12" s="39">
        <v>208</v>
      </c>
      <c r="B12" s="23">
        <v>10</v>
      </c>
      <c r="C12" s="25" t="s">
        <v>77</v>
      </c>
      <c r="D12" s="11" t="s">
        <v>79</v>
      </c>
      <c r="E12" s="10">
        <v>160</v>
      </c>
      <c r="F12" s="12" t="s">
        <v>61</v>
      </c>
      <c r="G12" s="11" t="s">
        <v>11</v>
      </c>
      <c r="H12" s="12" t="s">
        <v>153</v>
      </c>
      <c r="I12" s="24" t="s">
        <v>76</v>
      </c>
    </row>
    <row r="13" spans="1:9" s="2" customFormat="1" ht="60.6" customHeight="1">
      <c r="A13" s="39">
        <v>208</v>
      </c>
      <c r="B13" s="23">
        <v>11</v>
      </c>
      <c r="C13" s="25" t="s">
        <v>30</v>
      </c>
      <c r="D13" s="11" t="s">
        <v>78</v>
      </c>
      <c r="E13" s="10">
        <v>1640</v>
      </c>
      <c r="F13" s="12" t="s">
        <v>61</v>
      </c>
      <c r="G13" s="11" t="s">
        <v>11</v>
      </c>
      <c r="H13" s="12" t="s">
        <v>153</v>
      </c>
      <c r="I13" s="24" t="s">
        <v>29</v>
      </c>
    </row>
    <row r="14" spans="1:9" s="2" customFormat="1" ht="60.6" customHeight="1">
      <c r="A14" s="39">
        <v>208</v>
      </c>
      <c r="B14" s="23">
        <v>12</v>
      </c>
      <c r="C14" s="25" t="s">
        <v>89</v>
      </c>
      <c r="D14" s="11" t="s">
        <v>92</v>
      </c>
      <c r="E14" s="10">
        <v>500</v>
      </c>
      <c r="F14" s="12" t="s">
        <v>3</v>
      </c>
      <c r="G14" s="11" t="s">
        <v>91</v>
      </c>
      <c r="H14" s="12" t="s">
        <v>159</v>
      </c>
      <c r="I14" s="24" t="s">
        <v>90</v>
      </c>
    </row>
    <row r="15" spans="1:9" s="2" customFormat="1" ht="60.6" customHeight="1">
      <c r="A15" s="39">
        <v>208</v>
      </c>
      <c r="B15" s="23">
        <v>13</v>
      </c>
      <c r="C15" s="25" t="s">
        <v>14</v>
      </c>
      <c r="D15" s="11" t="s">
        <v>81</v>
      </c>
      <c r="E15" s="10">
        <v>1795.35</v>
      </c>
      <c r="F15" s="12" t="s">
        <v>80</v>
      </c>
      <c r="G15" s="11" t="s">
        <v>82</v>
      </c>
      <c r="H15" s="12" t="s">
        <v>162</v>
      </c>
      <c r="I15" s="24" t="s">
        <v>15</v>
      </c>
    </row>
    <row r="16" spans="1:9" s="2" customFormat="1" ht="60.6" customHeight="1">
      <c r="A16" s="39">
        <v>208</v>
      </c>
      <c r="B16" s="23">
        <v>14</v>
      </c>
      <c r="C16" s="25" t="s">
        <v>89</v>
      </c>
      <c r="D16" s="11" t="s">
        <v>92</v>
      </c>
      <c r="E16" s="10">
        <v>2000</v>
      </c>
      <c r="F16" s="12" t="s">
        <v>12</v>
      </c>
      <c r="G16" s="11" t="s">
        <v>13</v>
      </c>
      <c r="H16" s="34" t="s">
        <v>167</v>
      </c>
      <c r="I16" s="24" t="s">
        <v>90</v>
      </c>
    </row>
    <row r="17" spans="1:9" s="2" customFormat="1" ht="60.6" customHeight="1">
      <c r="A17" s="39">
        <v>208</v>
      </c>
      <c r="B17" s="23">
        <v>15</v>
      </c>
      <c r="C17" s="25" t="s">
        <v>102</v>
      </c>
      <c r="D17" s="11" t="s">
        <v>103</v>
      </c>
      <c r="E17" s="10">
        <v>50</v>
      </c>
      <c r="F17" s="12" t="s">
        <v>12</v>
      </c>
      <c r="G17" s="11" t="s">
        <v>104</v>
      </c>
      <c r="H17" s="12" t="s">
        <v>164</v>
      </c>
      <c r="I17" s="24" t="s">
        <v>101</v>
      </c>
    </row>
    <row r="18" spans="1:9" s="2" customFormat="1" ht="60.6" customHeight="1">
      <c r="A18" s="39">
        <v>208</v>
      </c>
      <c r="B18" s="23">
        <v>16</v>
      </c>
      <c r="C18" s="25" t="s">
        <v>14</v>
      </c>
      <c r="D18" s="11" t="s">
        <v>107</v>
      </c>
      <c r="E18" s="10">
        <v>1084.55</v>
      </c>
      <c r="F18" s="12" t="s">
        <v>12</v>
      </c>
      <c r="G18" s="11" t="s">
        <v>108</v>
      </c>
      <c r="H18" s="12" t="s">
        <v>168</v>
      </c>
      <c r="I18" s="24" t="s">
        <v>15</v>
      </c>
    </row>
    <row r="19" spans="1:9" s="2" customFormat="1" ht="60.6" customHeight="1">
      <c r="A19" s="39">
        <v>208</v>
      </c>
      <c r="B19" s="23">
        <v>17</v>
      </c>
      <c r="C19" s="25" t="s">
        <v>30</v>
      </c>
      <c r="D19" s="11" t="s">
        <v>109</v>
      </c>
      <c r="E19" s="10">
        <v>227</v>
      </c>
      <c r="F19" s="12" t="s">
        <v>12</v>
      </c>
      <c r="G19" s="11" t="s">
        <v>13</v>
      </c>
      <c r="H19" s="12" t="s">
        <v>163</v>
      </c>
      <c r="I19" s="24" t="s">
        <v>29</v>
      </c>
    </row>
    <row r="20" spans="1:9" s="2" customFormat="1" ht="60.6" customHeight="1">
      <c r="A20" s="39">
        <v>208</v>
      </c>
      <c r="B20" s="23">
        <v>18</v>
      </c>
      <c r="C20" s="25" t="s">
        <v>30</v>
      </c>
      <c r="D20" s="11" t="s">
        <v>109</v>
      </c>
      <c r="E20" s="10">
        <v>235</v>
      </c>
      <c r="F20" s="12" t="s">
        <v>12</v>
      </c>
      <c r="G20" s="11" t="s">
        <v>13</v>
      </c>
      <c r="H20" s="12" t="s">
        <v>174</v>
      </c>
      <c r="I20" s="24" t="s">
        <v>29</v>
      </c>
    </row>
    <row r="21" spans="1:9" s="2" customFormat="1" ht="60.6" customHeight="1">
      <c r="A21" s="39">
        <v>208</v>
      </c>
      <c r="B21" s="23">
        <v>19</v>
      </c>
      <c r="C21" s="25" t="s">
        <v>14</v>
      </c>
      <c r="D21" s="11" t="s">
        <v>111</v>
      </c>
      <c r="E21" s="10">
        <v>264.7</v>
      </c>
      <c r="F21" s="12" t="s">
        <v>12</v>
      </c>
      <c r="G21" s="11" t="s">
        <v>13</v>
      </c>
      <c r="H21" s="12" t="s">
        <v>163</v>
      </c>
      <c r="I21" s="24" t="s">
        <v>15</v>
      </c>
    </row>
    <row r="22" spans="1:9" s="2" customFormat="1" ht="60.6" customHeight="1">
      <c r="A22" s="39">
        <v>208</v>
      </c>
      <c r="B22" s="23">
        <v>20</v>
      </c>
      <c r="C22" s="25" t="s">
        <v>30</v>
      </c>
      <c r="D22" s="11" t="s">
        <v>113</v>
      </c>
      <c r="E22" s="10">
        <v>770</v>
      </c>
      <c r="F22" s="12" t="s">
        <v>112</v>
      </c>
      <c r="G22" s="11" t="s">
        <v>117</v>
      </c>
      <c r="H22" s="12" t="s">
        <v>156</v>
      </c>
      <c r="I22" s="24" t="s">
        <v>29</v>
      </c>
    </row>
    <row r="23" spans="1:9" s="2" customFormat="1" ht="60.6" customHeight="1">
      <c r="A23" s="39">
        <v>208</v>
      </c>
      <c r="B23" s="23">
        <v>21</v>
      </c>
      <c r="C23" s="25" t="s">
        <v>14</v>
      </c>
      <c r="D23" s="11" t="s">
        <v>118</v>
      </c>
      <c r="E23" s="10">
        <v>1488.7</v>
      </c>
      <c r="F23" s="12" t="s">
        <v>112</v>
      </c>
      <c r="G23" s="11" t="s">
        <v>119</v>
      </c>
      <c r="H23" s="12" t="s">
        <v>172</v>
      </c>
      <c r="I23" s="24" t="s">
        <v>15</v>
      </c>
    </row>
    <row r="24" spans="1:9" s="2" customFormat="1" ht="60.6" customHeight="1">
      <c r="A24" s="39">
        <v>208</v>
      </c>
      <c r="B24" s="23">
        <v>22</v>
      </c>
      <c r="C24" s="25" t="s">
        <v>14</v>
      </c>
      <c r="D24" s="11" t="s">
        <v>122</v>
      </c>
      <c r="E24" s="10">
        <v>6673.25</v>
      </c>
      <c r="F24" s="12" t="s">
        <v>112</v>
      </c>
      <c r="G24" s="11" t="s">
        <v>121</v>
      </c>
      <c r="H24" s="12" t="s">
        <v>171</v>
      </c>
      <c r="I24" s="24" t="s">
        <v>15</v>
      </c>
    </row>
    <row r="25" spans="1:9" s="2" customFormat="1" ht="60.6" customHeight="1">
      <c r="A25" s="39">
        <v>208</v>
      </c>
      <c r="B25" s="23">
        <v>23</v>
      </c>
      <c r="C25" s="25" t="s">
        <v>102</v>
      </c>
      <c r="D25" s="11" t="s">
        <v>123</v>
      </c>
      <c r="E25" s="10">
        <v>48</v>
      </c>
      <c r="F25" s="12" t="s">
        <v>112</v>
      </c>
      <c r="G25" s="11" t="s">
        <v>124</v>
      </c>
      <c r="H25" s="12" t="s">
        <v>169</v>
      </c>
      <c r="I25" s="24" t="s">
        <v>101</v>
      </c>
    </row>
    <row r="26" spans="1:9" s="2" customFormat="1" ht="60.6" customHeight="1">
      <c r="A26" s="39">
        <v>208</v>
      </c>
      <c r="B26" s="23">
        <v>24</v>
      </c>
      <c r="C26" s="25" t="s">
        <v>14</v>
      </c>
      <c r="D26" s="11" t="s">
        <v>125</v>
      </c>
      <c r="E26" s="10">
        <v>940</v>
      </c>
      <c r="F26" s="12" t="s">
        <v>112</v>
      </c>
      <c r="G26" s="11" t="s">
        <v>126</v>
      </c>
      <c r="H26" s="12" t="s">
        <v>173</v>
      </c>
      <c r="I26" s="24" t="s">
        <v>15</v>
      </c>
    </row>
    <row r="27" spans="1:9" s="2" customFormat="1" ht="60.6" customHeight="1">
      <c r="A27" s="39">
        <v>208</v>
      </c>
      <c r="B27" s="23">
        <v>25</v>
      </c>
      <c r="C27" s="25" t="s">
        <v>14</v>
      </c>
      <c r="D27" s="11" t="s">
        <v>128</v>
      </c>
      <c r="E27" s="10">
        <v>475.5</v>
      </c>
      <c r="F27" s="12" t="s">
        <v>112</v>
      </c>
      <c r="G27" s="11" t="s">
        <v>124</v>
      </c>
      <c r="H27" s="12" t="s">
        <v>169</v>
      </c>
      <c r="I27" s="24" t="s">
        <v>15</v>
      </c>
    </row>
    <row r="28" spans="1:9" s="2" customFormat="1" ht="90" customHeight="1">
      <c r="A28" s="39">
        <v>208</v>
      </c>
      <c r="B28" s="23">
        <v>26</v>
      </c>
      <c r="C28" s="25" t="s">
        <v>30</v>
      </c>
      <c r="D28" s="11" t="s">
        <v>139</v>
      </c>
      <c r="E28" s="10">
        <v>6511.8</v>
      </c>
      <c r="F28" s="12" t="s">
        <v>20</v>
      </c>
      <c r="G28" s="11" t="s">
        <v>140</v>
      </c>
      <c r="H28" s="12" t="s">
        <v>160</v>
      </c>
      <c r="I28" s="24" t="s">
        <v>29</v>
      </c>
    </row>
    <row r="29" spans="1:9" s="2" customFormat="1" ht="44.25" customHeight="1">
      <c r="A29" s="8"/>
      <c r="B29" s="36"/>
      <c r="C29" s="37"/>
      <c r="D29" s="28" t="s">
        <v>4</v>
      </c>
      <c r="E29" s="38">
        <f>SUM(E3:E28)</f>
        <v>29436.76</v>
      </c>
      <c r="F29" s="5"/>
      <c r="G29" s="6"/>
      <c r="H29" s="4"/>
      <c r="I29" s="7"/>
    </row>
    <row r="30" spans="1:9" ht="56.4" customHeight="1">
      <c r="A30" s="39">
        <v>209</v>
      </c>
      <c r="B30" s="23">
        <v>1</v>
      </c>
      <c r="C30" s="30" t="s">
        <v>18</v>
      </c>
      <c r="D30" s="11" t="s">
        <v>94</v>
      </c>
      <c r="E30" s="10">
        <v>1800</v>
      </c>
      <c r="F30" s="12" t="s">
        <v>33</v>
      </c>
      <c r="G30" s="11" t="s">
        <v>93</v>
      </c>
      <c r="H30" s="12" t="s">
        <v>154</v>
      </c>
      <c r="I30" s="24" t="s">
        <v>19</v>
      </c>
    </row>
    <row r="31" spans="1:9" ht="55.2" customHeight="1">
      <c r="A31" s="39">
        <v>209</v>
      </c>
      <c r="B31" s="23">
        <v>2</v>
      </c>
      <c r="C31" s="30" t="s">
        <v>18</v>
      </c>
      <c r="D31" s="11" t="s">
        <v>95</v>
      </c>
      <c r="E31" s="10">
        <v>404.5</v>
      </c>
      <c r="F31" s="12" t="s">
        <v>33</v>
      </c>
      <c r="G31" s="11" t="s">
        <v>45</v>
      </c>
      <c r="H31" s="12" t="s">
        <v>170</v>
      </c>
      <c r="I31" s="24" t="s">
        <v>19</v>
      </c>
    </row>
    <row r="32" spans="1:9" ht="55.2" customHeight="1">
      <c r="A32" s="39">
        <v>209</v>
      </c>
      <c r="B32" s="23">
        <v>3</v>
      </c>
      <c r="C32" s="30" t="s">
        <v>18</v>
      </c>
      <c r="D32" s="11" t="s">
        <v>86</v>
      </c>
      <c r="E32" s="10">
        <v>464.5</v>
      </c>
      <c r="F32" s="12" t="s">
        <v>83</v>
      </c>
      <c r="G32" s="11" t="s">
        <v>38</v>
      </c>
      <c r="H32" s="57">
        <v>261427064</v>
      </c>
      <c r="I32" s="24" t="s">
        <v>19</v>
      </c>
    </row>
    <row r="33" spans="1:9" ht="45" customHeight="1">
      <c r="A33" s="39">
        <v>209</v>
      </c>
      <c r="B33" s="23">
        <v>4</v>
      </c>
      <c r="C33" s="30" t="s">
        <v>16</v>
      </c>
      <c r="D33" s="11" t="s">
        <v>69</v>
      </c>
      <c r="E33" s="10">
        <v>120</v>
      </c>
      <c r="F33" s="12" t="s">
        <v>65</v>
      </c>
      <c r="G33" s="11" t="s">
        <v>66</v>
      </c>
      <c r="H33" s="23" t="s">
        <v>161</v>
      </c>
      <c r="I33" s="24" t="s">
        <v>17</v>
      </c>
    </row>
    <row r="34" spans="1:9" ht="45" customHeight="1">
      <c r="A34" s="39">
        <v>209</v>
      </c>
      <c r="B34" s="23">
        <v>5</v>
      </c>
      <c r="C34" s="30" t="s">
        <v>18</v>
      </c>
      <c r="D34" s="11" t="s">
        <v>99</v>
      </c>
      <c r="E34" s="10">
        <v>85</v>
      </c>
      <c r="F34" s="12" t="s">
        <v>97</v>
      </c>
      <c r="G34" s="11" t="s">
        <v>98</v>
      </c>
      <c r="H34" s="57">
        <v>261411807</v>
      </c>
      <c r="I34" s="24" t="s">
        <v>19</v>
      </c>
    </row>
    <row r="35" spans="1:9" ht="45" customHeight="1">
      <c r="A35" s="39">
        <v>209</v>
      </c>
      <c r="B35" s="23">
        <v>6</v>
      </c>
      <c r="C35" s="30" t="s">
        <v>18</v>
      </c>
      <c r="D35" s="33" t="s">
        <v>106</v>
      </c>
      <c r="E35" s="32">
        <v>250</v>
      </c>
      <c r="F35" s="34" t="s">
        <v>12</v>
      </c>
      <c r="G35" s="33" t="s">
        <v>13</v>
      </c>
      <c r="H35" s="34" t="s">
        <v>167</v>
      </c>
      <c r="I35" s="35" t="s">
        <v>19</v>
      </c>
    </row>
    <row r="36" spans="1:9" ht="45" customHeight="1">
      <c r="A36" s="39">
        <v>209</v>
      </c>
      <c r="B36" s="23">
        <v>7</v>
      </c>
      <c r="C36" s="30" t="s">
        <v>18</v>
      </c>
      <c r="D36" s="33" t="s">
        <v>110</v>
      </c>
      <c r="E36" s="32">
        <v>69</v>
      </c>
      <c r="F36" s="34" t="s">
        <v>12</v>
      </c>
      <c r="G36" s="33" t="s">
        <v>104</v>
      </c>
      <c r="H36" s="34" t="s">
        <v>157</v>
      </c>
      <c r="I36" s="35" t="s">
        <v>19</v>
      </c>
    </row>
    <row r="37" spans="1:9" ht="45" customHeight="1">
      <c r="A37" s="39">
        <v>209</v>
      </c>
      <c r="B37" s="23">
        <v>8</v>
      </c>
      <c r="C37" s="30" t="s">
        <v>18</v>
      </c>
      <c r="D37" s="33" t="s">
        <v>120</v>
      </c>
      <c r="E37" s="32">
        <v>252</v>
      </c>
      <c r="F37" s="34" t="s">
        <v>112</v>
      </c>
      <c r="G37" s="33" t="s">
        <v>121</v>
      </c>
      <c r="H37" s="12" t="s">
        <v>171</v>
      </c>
      <c r="I37" s="35" t="s">
        <v>19</v>
      </c>
    </row>
    <row r="38" spans="1:9" ht="45" customHeight="1">
      <c r="A38" s="39">
        <v>209</v>
      </c>
      <c r="B38" s="23">
        <v>9</v>
      </c>
      <c r="C38" s="30" t="s">
        <v>16</v>
      </c>
      <c r="D38" s="33" t="s">
        <v>141</v>
      </c>
      <c r="E38" s="32">
        <v>164.6</v>
      </c>
      <c r="F38" s="34" t="s">
        <v>129</v>
      </c>
      <c r="G38" s="33" t="s">
        <v>135</v>
      </c>
      <c r="H38" s="23" t="s">
        <v>155</v>
      </c>
      <c r="I38" s="35" t="s">
        <v>17</v>
      </c>
    </row>
    <row r="39" spans="1:9" ht="45" customHeight="1">
      <c r="A39" s="39">
        <v>209</v>
      </c>
      <c r="B39" s="23">
        <v>10</v>
      </c>
      <c r="C39" s="30" t="s">
        <v>18</v>
      </c>
      <c r="D39" s="33" t="s">
        <v>142</v>
      </c>
      <c r="E39" s="32">
        <v>2000</v>
      </c>
      <c r="F39" s="34" t="s">
        <v>129</v>
      </c>
      <c r="G39" s="33" t="s">
        <v>38</v>
      </c>
      <c r="H39" s="23" t="s">
        <v>155</v>
      </c>
      <c r="I39" s="35" t="s">
        <v>19</v>
      </c>
    </row>
    <row r="40" spans="1:9" ht="45" customHeight="1">
      <c r="A40" s="39">
        <v>209</v>
      </c>
      <c r="B40" s="23">
        <v>11</v>
      </c>
      <c r="C40" s="30" t="s">
        <v>18</v>
      </c>
      <c r="D40" s="33" t="s">
        <v>142</v>
      </c>
      <c r="E40" s="32">
        <v>6000</v>
      </c>
      <c r="F40" s="34" t="s">
        <v>129</v>
      </c>
      <c r="G40" s="33" t="s">
        <v>38</v>
      </c>
      <c r="H40" s="23" t="s">
        <v>155</v>
      </c>
      <c r="I40" s="35" t="s">
        <v>19</v>
      </c>
    </row>
    <row r="41" spans="1:9" ht="45" customHeight="1">
      <c r="A41" s="39">
        <v>209</v>
      </c>
      <c r="B41" s="23">
        <v>12</v>
      </c>
      <c r="C41" s="30" t="s">
        <v>134</v>
      </c>
      <c r="D41" s="33" t="s">
        <v>143</v>
      </c>
      <c r="E41" s="32">
        <v>182.5</v>
      </c>
      <c r="F41" s="34" t="s">
        <v>129</v>
      </c>
      <c r="G41" s="33" t="s">
        <v>144</v>
      </c>
      <c r="H41" s="23" t="s">
        <v>155</v>
      </c>
      <c r="I41" s="35" t="s">
        <v>133</v>
      </c>
    </row>
    <row r="42" spans="1:9" ht="45" customHeight="1">
      <c r="A42" s="39">
        <v>209</v>
      </c>
      <c r="B42" s="55">
        <v>13</v>
      </c>
      <c r="C42" s="30" t="s">
        <v>16</v>
      </c>
      <c r="D42" s="33" t="s">
        <v>152</v>
      </c>
      <c r="E42" s="32">
        <v>80</v>
      </c>
      <c r="F42" s="34" t="s">
        <v>146</v>
      </c>
      <c r="G42" s="33" t="s">
        <v>147</v>
      </c>
      <c r="H42" s="58">
        <v>261430183</v>
      </c>
      <c r="I42" s="35" t="s">
        <v>17</v>
      </c>
    </row>
    <row r="43" spans="1:9" ht="39.9" customHeight="1">
      <c r="A43" s="21"/>
      <c r="B43" s="14"/>
      <c r="C43" s="22"/>
      <c r="D43" s="40" t="s">
        <v>4</v>
      </c>
      <c r="E43" s="41">
        <f>SUM(E30:E42)</f>
        <v>11872.1</v>
      </c>
      <c r="F43" s="15"/>
      <c r="G43" s="15"/>
      <c r="H43" s="14"/>
      <c r="I43" s="16"/>
    </row>
    <row r="44" spans="1:9" ht="48.6" customHeight="1">
      <c r="A44" s="39">
        <v>210</v>
      </c>
      <c r="B44" s="23">
        <v>1</v>
      </c>
      <c r="C44" s="25" t="s">
        <v>25</v>
      </c>
      <c r="D44" s="11" t="s">
        <v>24</v>
      </c>
      <c r="E44" s="13">
        <v>356</v>
      </c>
      <c r="F44" s="12" t="s">
        <v>46</v>
      </c>
      <c r="G44" s="11" t="s">
        <v>47</v>
      </c>
      <c r="H44" s="57">
        <v>261473306</v>
      </c>
      <c r="I44" s="24" t="s">
        <v>26</v>
      </c>
    </row>
    <row r="45" spans="1:9" ht="54.6" customHeight="1">
      <c r="A45" s="39">
        <v>210</v>
      </c>
      <c r="B45" s="23">
        <v>2</v>
      </c>
      <c r="C45" s="17" t="s">
        <v>27</v>
      </c>
      <c r="D45" s="11" t="s">
        <v>22</v>
      </c>
      <c r="E45" s="13">
        <v>268.5</v>
      </c>
      <c r="F45" s="12" t="s">
        <v>46</v>
      </c>
      <c r="G45" s="11" t="s">
        <v>47</v>
      </c>
      <c r="H45" s="57">
        <v>261473306</v>
      </c>
      <c r="I45" s="24" t="s">
        <v>28</v>
      </c>
    </row>
    <row r="46" spans="1:9" ht="54.6" customHeight="1">
      <c r="A46" s="39">
        <v>210</v>
      </c>
      <c r="B46" s="23">
        <v>3</v>
      </c>
      <c r="C46" s="17" t="s">
        <v>27</v>
      </c>
      <c r="D46" s="11" t="s">
        <v>22</v>
      </c>
      <c r="E46" s="13">
        <v>712</v>
      </c>
      <c r="F46" s="12" t="s">
        <v>49</v>
      </c>
      <c r="G46" s="11" t="s">
        <v>50</v>
      </c>
      <c r="H46" s="57">
        <v>261419401</v>
      </c>
      <c r="I46" s="24" t="s">
        <v>28</v>
      </c>
    </row>
    <row r="47" spans="1:9" ht="54.6" customHeight="1">
      <c r="A47" s="39">
        <v>210</v>
      </c>
      <c r="B47" s="23">
        <v>4</v>
      </c>
      <c r="C47" s="25" t="s">
        <v>25</v>
      </c>
      <c r="D47" s="11" t="s">
        <v>24</v>
      </c>
      <c r="E47" s="13">
        <v>492</v>
      </c>
      <c r="F47" s="12" t="s">
        <v>49</v>
      </c>
      <c r="G47" s="11" t="s">
        <v>50</v>
      </c>
      <c r="H47" s="57">
        <v>261419401</v>
      </c>
      <c r="I47" s="24" t="s">
        <v>26</v>
      </c>
    </row>
    <row r="48" spans="1:9" ht="68.400000000000006" customHeight="1">
      <c r="A48" s="39">
        <v>210</v>
      </c>
      <c r="B48" s="23">
        <v>5</v>
      </c>
      <c r="C48" s="25" t="s">
        <v>21</v>
      </c>
      <c r="D48" s="11" t="s">
        <v>22</v>
      </c>
      <c r="E48" s="13">
        <v>3000</v>
      </c>
      <c r="F48" s="31" t="s">
        <v>33</v>
      </c>
      <c r="G48" s="11" t="s">
        <v>45</v>
      </c>
      <c r="H48" s="12" t="s">
        <v>158</v>
      </c>
      <c r="I48" s="24" t="s">
        <v>23</v>
      </c>
    </row>
    <row r="49" spans="1:9" ht="51.6" customHeight="1">
      <c r="A49" s="39">
        <v>210</v>
      </c>
      <c r="B49" s="23">
        <v>6</v>
      </c>
      <c r="C49" s="25" t="s">
        <v>21</v>
      </c>
      <c r="D49" s="11" t="s">
        <v>22</v>
      </c>
      <c r="E49" s="13">
        <v>2150</v>
      </c>
      <c r="F49" s="31" t="s">
        <v>112</v>
      </c>
      <c r="G49" s="11" t="s">
        <v>116</v>
      </c>
      <c r="H49" s="57">
        <v>261168722</v>
      </c>
      <c r="I49" s="24" t="s">
        <v>23</v>
      </c>
    </row>
    <row r="50" spans="1:9" ht="46.8" customHeight="1">
      <c r="A50" s="39">
        <v>210</v>
      </c>
      <c r="B50" s="23">
        <v>7</v>
      </c>
      <c r="C50" s="25" t="s">
        <v>114</v>
      </c>
      <c r="D50" s="11" t="s">
        <v>24</v>
      </c>
      <c r="E50" s="13">
        <v>290</v>
      </c>
      <c r="F50" s="31" t="s">
        <v>112</v>
      </c>
      <c r="G50" s="11" t="s">
        <v>116</v>
      </c>
      <c r="H50" s="57">
        <v>261168722</v>
      </c>
      <c r="I50" s="24" t="s">
        <v>115</v>
      </c>
    </row>
    <row r="51" spans="1:9" ht="48" customHeight="1">
      <c r="A51" s="39">
        <v>210</v>
      </c>
      <c r="B51" s="23">
        <v>8</v>
      </c>
      <c r="C51" s="17" t="s">
        <v>148</v>
      </c>
      <c r="D51" s="11" t="s">
        <v>22</v>
      </c>
      <c r="E51" s="13">
        <v>1171.0999999999999</v>
      </c>
      <c r="F51" s="31" t="s">
        <v>129</v>
      </c>
      <c r="G51" s="11" t="s">
        <v>135</v>
      </c>
      <c r="H51" s="23" t="s">
        <v>155</v>
      </c>
      <c r="I51" s="24" t="s">
        <v>130</v>
      </c>
    </row>
    <row r="52" spans="1:9" ht="48" customHeight="1">
      <c r="A52" s="39">
        <v>210</v>
      </c>
      <c r="B52" s="23">
        <v>9</v>
      </c>
      <c r="C52" s="25" t="s">
        <v>25</v>
      </c>
      <c r="D52" s="11" t="s">
        <v>24</v>
      </c>
      <c r="E52" s="13">
        <v>1337.1</v>
      </c>
      <c r="F52" s="31" t="s">
        <v>129</v>
      </c>
      <c r="G52" s="11" t="s">
        <v>135</v>
      </c>
      <c r="H52" s="23" t="s">
        <v>155</v>
      </c>
      <c r="I52" s="24" t="s">
        <v>26</v>
      </c>
    </row>
    <row r="53" spans="1:9" ht="48" customHeight="1">
      <c r="A53" s="39">
        <v>210</v>
      </c>
      <c r="B53" s="23">
        <v>10</v>
      </c>
      <c r="C53" s="25" t="s">
        <v>132</v>
      </c>
      <c r="D53" s="11" t="s">
        <v>22</v>
      </c>
      <c r="E53" s="13">
        <v>474.6</v>
      </c>
      <c r="F53" s="31" t="s">
        <v>129</v>
      </c>
      <c r="G53" s="11" t="s">
        <v>135</v>
      </c>
      <c r="H53" s="23" t="s">
        <v>155</v>
      </c>
      <c r="I53" s="24" t="s">
        <v>131</v>
      </c>
    </row>
    <row r="54" spans="1:9" ht="70.2" customHeight="1">
      <c r="A54" s="39">
        <v>210</v>
      </c>
      <c r="B54" s="23">
        <v>11</v>
      </c>
      <c r="C54" s="25" t="s">
        <v>53</v>
      </c>
      <c r="D54" s="11" t="s">
        <v>52</v>
      </c>
      <c r="E54" s="13">
        <v>608.70000000000005</v>
      </c>
      <c r="F54" s="12" t="s">
        <v>12</v>
      </c>
      <c r="G54" s="11" t="s">
        <v>13</v>
      </c>
      <c r="H54" s="57">
        <v>261554442</v>
      </c>
      <c r="I54" s="24" t="s">
        <v>51</v>
      </c>
    </row>
    <row r="55" spans="1:9" ht="70.2" customHeight="1">
      <c r="A55" s="39">
        <v>210</v>
      </c>
      <c r="B55" s="23">
        <v>12</v>
      </c>
      <c r="C55" s="25" t="s">
        <v>21</v>
      </c>
      <c r="D55" s="11" t="s">
        <v>22</v>
      </c>
      <c r="E55" s="13">
        <v>1700</v>
      </c>
      <c r="F55" s="12" t="s">
        <v>3</v>
      </c>
      <c r="G55" s="11" t="s">
        <v>149</v>
      </c>
      <c r="H55" s="12" t="s">
        <v>159</v>
      </c>
      <c r="I55" s="24" t="s">
        <v>23</v>
      </c>
    </row>
    <row r="56" spans="1:9" ht="40.200000000000003" customHeight="1">
      <c r="A56" s="8"/>
      <c r="B56" s="9"/>
      <c r="C56" s="37"/>
      <c r="D56" s="28" t="s">
        <v>4</v>
      </c>
      <c r="E56" s="38">
        <f>SUM(E44:E55)</f>
        <v>12560.000000000002</v>
      </c>
      <c r="F56" s="5"/>
      <c r="G56" s="6"/>
      <c r="H56" s="4"/>
      <c r="I56" s="7"/>
    </row>
    <row r="57" spans="1:9" ht="74.400000000000006" customHeight="1">
      <c r="A57" s="39">
        <v>211</v>
      </c>
      <c r="B57" s="23">
        <v>1</v>
      </c>
      <c r="C57" s="25" t="s">
        <v>37</v>
      </c>
      <c r="D57" s="11" t="s">
        <v>44</v>
      </c>
      <c r="E57" s="13">
        <v>2654</v>
      </c>
      <c r="F57" s="12" t="s">
        <v>33</v>
      </c>
      <c r="G57" s="11" t="s">
        <v>93</v>
      </c>
      <c r="H57" s="23" t="s">
        <v>165</v>
      </c>
      <c r="I57" s="24" t="s">
        <v>36</v>
      </c>
    </row>
    <row r="58" spans="1:9" ht="88.2" customHeight="1">
      <c r="A58" s="39">
        <v>211</v>
      </c>
      <c r="B58" s="23">
        <v>2</v>
      </c>
      <c r="C58" s="25" t="s">
        <v>37</v>
      </c>
      <c r="D58" s="11" t="s">
        <v>105</v>
      </c>
      <c r="E58" s="13">
        <v>1992</v>
      </c>
      <c r="F58" s="12" t="s">
        <v>12</v>
      </c>
      <c r="G58" s="11" t="s">
        <v>13</v>
      </c>
      <c r="H58" s="23" t="s">
        <v>166</v>
      </c>
      <c r="I58" s="24" t="s">
        <v>36</v>
      </c>
    </row>
    <row r="59" spans="1:9" ht="72" customHeight="1">
      <c r="A59" s="39">
        <v>211</v>
      </c>
      <c r="B59" s="23">
        <v>3</v>
      </c>
      <c r="C59" s="25" t="s">
        <v>37</v>
      </c>
      <c r="D59" s="11" t="s">
        <v>44</v>
      </c>
      <c r="E59" s="13">
        <v>11000</v>
      </c>
      <c r="F59" s="12" t="s">
        <v>20</v>
      </c>
      <c r="G59" s="11" t="s">
        <v>138</v>
      </c>
      <c r="H59" s="12" t="s">
        <v>160</v>
      </c>
      <c r="I59" s="24" t="s">
        <v>36</v>
      </c>
    </row>
    <row r="60" spans="1:9" ht="58.2" customHeight="1">
      <c r="A60" s="53">
        <v>211</v>
      </c>
      <c r="B60" s="23">
        <v>4</v>
      </c>
      <c r="C60" s="25" t="s">
        <v>37</v>
      </c>
      <c r="D60" s="11" t="s">
        <v>145</v>
      </c>
      <c r="E60" s="13">
        <v>5702</v>
      </c>
      <c r="F60" s="12" t="s">
        <v>146</v>
      </c>
      <c r="G60" s="11" t="s">
        <v>147</v>
      </c>
      <c r="H60" s="58">
        <v>261430183</v>
      </c>
      <c r="I60" s="24" t="s">
        <v>36</v>
      </c>
    </row>
    <row r="61" spans="1:9" ht="40.200000000000003" customHeight="1">
      <c r="A61" s="8"/>
      <c r="B61" s="9"/>
      <c r="C61" s="8"/>
      <c r="D61" s="28" t="s">
        <v>4</v>
      </c>
      <c r="E61" s="38">
        <f>SUM(E57:E60)</f>
        <v>21348</v>
      </c>
      <c r="F61" s="5"/>
      <c r="G61" s="6"/>
      <c r="H61" s="4"/>
      <c r="I61" s="7"/>
    </row>
    <row r="62" spans="1:9" ht="66.75" customHeight="1">
      <c r="A62" s="39">
        <v>212</v>
      </c>
      <c r="B62" s="23">
        <v>1</v>
      </c>
      <c r="C62" s="25" t="s">
        <v>41</v>
      </c>
      <c r="D62" s="11" t="s">
        <v>42</v>
      </c>
      <c r="E62" s="13">
        <v>2000</v>
      </c>
      <c r="F62" s="12" t="s">
        <v>39</v>
      </c>
      <c r="G62" s="11" t="s">
        <v>40</v>
      </c>
      <c r="H62" s="57">
        <v>261410843</v>
      </c>
      <c r="I62" s="24" t="s">
        <v>43</v>
      </c>
    </row>
    <row r="63" spans="1:9" ht="39.9" customHeight="1">
      <c r="A63" s="42"/>
      <c r="B63" s="36"/>
      <c r="C63" s="37"/>
      <c r="D63" s="28" t="s">
        <v>4</v>
      </c>
      <c r="E63" s="38">
        <f>SUM(E62:E62)</f>
        <v>2000</v>
      </c>
      <c r="F63" s="43"/>
      <c r="G63" s="44"/>
      <c r="H63" s="45"/>
      <c r="I63" s="46"/>
    </row>
    <row r="64" spans="1:9" ht="46.2" customHeight="1">
      <c r="A64" s="39">
        <v>213</v>
      </c>
      <c r="B64" s="23">
        <v>1</v>
      </c>
      <c r="C64" s="11" t="s">
        <v>64</v>
      </c>
      <c r="D64" s="11" t="s">
        <v>59</v>
      </c>
      <c r="E64" s="10">
        <v>90</v>
      </c>
      <c r="F64" s="12" t="s">
        <v>65</v>
      </c>
      <c r="G64" s="11" t="s">
        <v>66</v>
      </c>
      <c r="H64" s="23" t="s">
        <v>161</v>
      </c>
      <c r="I64" s="24" t="s">
        <v>67</v>
      </c>
    </row>
    <row r="65" spans="1:9" ht="43.2" customHeight="1">
      <c r="A65" s="39">
        <v>213</v>
      </c>
      <c r="B65" s="23">
        <v>2</v>
      </c>
      <c r="C65" s="11" t="s">
        <v>57</v>
      </c>
      <c r="D65" s="11" t="s">
        <v>59</v>
      </c>
      <c r="E65" s="10">
        <v>600</v>
      </c>
      <c r="F65" s="12" t="s">
        <v>65</v>
      </c>
      <c r="G65" s="11" t="s">
        <v>66</v>
      </c>
      <c r="H65" s="23" t="s">
        <v>161</v>
      </c>
      <c r="I65" s="24" t="s">
        <v>58</v>
      </c>
    </row>
    <row r="66" spans="1:9" ht="39.9" customHeight="1">
      <c r="A66" s="39">
        <v>213</v>
      </c>
      <c r="B66" s="23">
        <v>3</v>
      </c>
      <c r="C66" s="11" t="s">
        <v>60</v>
      </c>
      <c r="D66" s="11" t="s">
        <v>68</v>
      </c>
      <c r="E66" s="10">
        <v>85</v>
      </c>
      <c r="F66" s="12" t="s">
        <v>65</v>
      </c>
      <c r="G66" s="11" t="s">
        <v>66</v>
      </c>
      <c r="H66" s="23" t="s">
        <v>161</v>
      </c>
      <c r="I66" s="24" t="s">
        <v>62</v>
      </c>
    </row>
    <row r="67" spans="1:9" ht="74.400000000000006" customHeight="1">
      <c r="A67" s="39">
        <v>213</v>
      </c>
      <c r="B67" s="23">
        <v>4</v>
      </c>
      <c r="C67" s="11" t="s">
        <v>57</v>
      </c>
      <c r="D67" s="11" t="s">
        <v>96</v>
      </c>
      <c r="E67" s="10">
        <v>4471</v>
      </c>
      <c r="F67" s="12" t="s">
        <v>33</v>
      </c>
      <c r="G67" s="11" t="s">
        <v>45</v>
      </c>
      <c r="H67" s="23" t="s">
        <v>165</v>
      </c>
      <c r="I67" s="24" t="s">
        <v>58</v>
      </c>
    </row>
    <row r="68" spans="1:9" ht="41.4">
      <c r="A68" s="39">
        <v>213</v>
      </c>
      <c r="B68" s="23">
        <v>5</v>
      </c>
      <c r="C68" s="11" t="s">
        <v>57</v>
      </c>
      <c r="D68" s="11" t="s">
        <v>87</v>
      </c>
      <c r="E68" s="10">
        <v>752</v>
      </c>
      <c r="F68" s="12" t="s">
        <v>3</v>
      </c>
      <c r="G68" s="11" t="s">
        <v>88</v>
      </c>
      <c r="H68" s="12" t="s">
        <v>159</v>
      </c>
      <c r="I68" s="24" t="s">
        <v>58</v>
      </c>
    </row>
    <row r="69" spans="1:9" ht="42.6" customHeight="1">
      <c r="A69" s="39">
        <v>213</v>
      </c>
      <c r="B69" s="23">
        <v>6</v>
      </c>
      <c r="C69" s="11" t="s">
        <v>57</v>
      </c>
      <c r="D69" s="11" t="s">
        <v>63</v>
      </c>
      <c r="E69" s="10">
        <v>1090</v>
      </c>
      <c r="F69" s="12" t="s">
        <v>12</v>
      </c>
      <c r="G69" s="11" t="s">
        <v>13</v>
      </c>
      <c r="H69" s="12" t="s">
        <v>163</v>
      </c>
      <c r="I69" s="24" t="s">
        <v>58</v>
      </c>
    </row>
    <row r="70" spans="1:9" ht="42.6" customHeight="1">
      <c r="A70" s="39">
        <v>213</v>
      </c>
      <c r="B70" s="23">
        <v>7</v>
      </c>
      <c r="C70" s="11" t="s">
        <v>57</v>
      </c>
      <c r="D70" s="11" t="s">
        <v>127</v>
      </c>
      <c r="E70" s="10">
        <v>50</v>
      </c>
      <c r="F70" s="12" t="s">
        <v>112</v>
      </c>
      <c r="G70" s="11" t="s">
        <v>119</v>
      </c>
      <c r="H70" s="12" t="s">
        <v>172</v>
      </c>
      <c r="I70" s="24" t="s">
        <v>58</v>
      </c>
    </row>
    <row r="71" spans="1:9" ht="42.6" customHeight="1">
      <c r="A71" s="39">
        <v>213</v>
      </c>
      <c r="B71" s="23">
        <v>8</v>
      </c>
      <c r="C71" s="11" t="s">
        <v>57</v>
      </c>
      <c r="D71" s="11" t="s">
        <v>136</v>
      </c>
      <c r="E71" s="10">
        <v>500</v>
      </c>
      <c r="F71" s="12" t="s">
        <v>129</v>
      </c>
      <c r="G71" s="11" t="s">
        <v>137</v>
      </c>
      <c r="H71" s="23" t="s">
        <v>155</v>
      </c>
      <c r="I71" s="24" t="s">
        <v>58</v>
      </c>
    </row>
    <row r="72" spans="1:9" ht="42.6" customHeight="1">
      <c r="A72" s="39">
        <v>213</v>
      </c>
      <c r="B72" s="23">
        <v>9</v>
      </c>
      <c r="C72" s="11" t="s">
        <v>57</v>
      </c>
      <c r="D72" s="11" t="s">
        <v>63</v>
      </c>
      <c r="E72" s="10">
        <v>5300</v>
      </c>
      <c r="F72" s="12" t="s">
        <v>20</v>
      </c>
      <c r="G72" s="11" t="s">
        <v>56</v>
      </c>
      <c r="H72" s="12" t="s">
        <v>160</v>
      </c>
      <c r="I72" s="24" t="s">
        <v>58</v>
      </c>
    </row>
    <row r="73" spans="1:9" ht="36.6" customHeight="1">
      <c r="A73" s="27"/>
      <c r="B73" s="4"/>
      <c r="C73" s="27"/>
      <c r="D73" s="28" t="s">
        <v>4</v>
      </c>
      <c r="E73" s="29">
        <f>SUM(E64:E72)</f>
        <v>12938</v>
      </c>
      <c r="F73" s="5"/>
      <c r="G73" s="5"/>
      <c r="H73" s="4"/>
      <c r="I73" s="7"/>
    </row>
    <row r="74" spans="1:9" ht="58.8" customHeight="1">
      <c r="A74" s="54">
        <v>214</v>
      </c>
      <c r="B74" s="31">
        <v>1</v>
      </c>
      <c r="C74" s="25" t="s">
        <v>151</v>
      </c>
      <c r="D74" s="11" t="s">
        <v>85</v>
      </c>
      <c r="E74" s="10">
        <v>4483</v>
      </c>
      <c r="F74" s="12" t="s">
        <v>83</v>
      </c>
      <c r="G74" s="11" t="s">
        <v>38</v>
      </c>
      <c r="H74" s="57">
        <v>261427064</v>
      </c>
      <c r="I74" s="24" t="s">
        <v>34</v>
      </c>
    </row>
    <row r="75" spans="1:9" ht="54.6" customHeight="1">
      <c r="A75" s="54">
        <v>214</v>
      </c>
      <c r="B75" s="31">
        <v>2</v>
      </c>
      <c r="C75" s="25" t="s">
        <v>14</v>
      </c>
      <c r="D75" s="11" t="s">
        <v>84</v>
      </c>
      <c r="E75" s="10">
        <v>264.10000000000002</v>
      </c>
      <c r="F75" s="12" t="s">
        <v>83</v>
      </c>
      <c r="G75" s="11" t="s">
        <v>38</v>
      </c>
      <c r="H75" s="57">
        <v>261427064</v>
      </c>
      <c r="I75" s="24" t="s">
        <v>15</v>
      </c>
    </row>
    <row r="76" spans="1:9" ht="42.6" customHeight="1">
      <c r="A76" s="27"/>
      <c r="B76" s="4"/>
      <c r="C76" s="27"/>
      <c r="D76" s="28" t="s">
        <v>4</v>
      </c>
      <c r="E76" s="29">
        <f>SUM(E74:E75)</f>
        <v>4747.1000000000004</v>
      </c>
      <c r="F76" s="5"/>
      <c r="G76" s="5"/>
      <c r="H76" s="4"/>
      <c r="I76" s="7"/>
    </row>
  </sheetData>
  <autoFilter ref="A2:I76" xr:uid="{00000000-0009-0000-0000-000000000000}"/>
  <mergeCells count="1">
    <mergeCell ref="A1:H1"/>
  </mergeCells>
  <phoneticPr fontId="7" type="noConversion"/>
  <printOptions horizontalCentered="1"/>
  <pageMargins left="0.15748031496062992" right="0.15748031496062992" top="0.27559055118110237" bottom="0.23622047244094491" header="0.15748031496062992" footer="0.15748031496062992"/>
  <pageSetup paperSize="9" scale="4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Cały wykaz IDAMW</vt:lpstr>
      <vt:lpstr>Arkusz1</vt:lpstr>
      <vt:lpstr>'Cały wykaz IDAMW'!Obszar_wydruku</vt:lpstr>
      <vt:lpstr>'Cały wykaz IDAMW'!Tytuły_wydruku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2026-05-15T09:39:57Z</dcterms:modified>
</cp:coreProperties>
</file>